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USUM ARM research\Generic Functions\"/>
    </mc:Choice>
  </mc:AlternateContent>
  <xr:revisionPtr revIDLastSave="0" documentId="13_ncr:1_{0EEF91F4-9F91-4566-BD20-59966E8FD4E2}" xr6:coauthVersionLast="47" xr6:coauthVersionMax="47" xr10:uidLastSave="{00000000-0000-0000-0000-000000000000}"/>
  <bookViews>
    <workbookView xWindow="0" yWindow="0" windowWidth="16457" windowHeight="17914" activeTab="1" xr2:uid="{EC1A2786-B17C-416B-8893-253177D3BEF4}"/>
  </bookViews>
  <sheets>
    <sheet name="Add Type of Move to Self" sheetId="1" r:id="rId1"/>
    <sheet name="boost 2 types" sheetId="2" r:id="rId2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" i="2" l="1"/>
  <c r="A5" i="2" s="1"/>
  <c r="A6" i="2" s="1"/>
  <c r="A7" i="2" s="1"/>
  <c r="A8" i="2" s="1"/>
  <c r="A9" i="2" s="1"/>
  <c r="A10" i="2" s="1"/>
  <c r="A11" i="2" s="1"/>
  <c r="A12" i="2" s="1"/>
  <c r="A13" i="2" s="1"/>
  <c r="A14" i="2" s="1"/>
  <c r="A15" i="2" s="1"/>
  <c r="C13" i="2" l="1"/>
  <c r="C15" i="2" s="1"/>
  <c r="C24" i="1"/>
  <c r="C26" i="1" s="1"/>
  <c r="A4" i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C8" i="2" l="1"/>
  <c r="C22" i="1"/>
  <c r="C11" i="1"/>
  <c r="C15" i="1"/>
</calcChain>
</file>

<file path=xl/sharedStrings.xml><?xml version="1.0" encoding="utf-8"?>
<sst xmlns="http://schemas.openxmlformats.org/spreadsheetml/2006/main" count="90" uniqueCount="75">
  <si>
    <t>notes</t>
  </si>
  <si>
    <t>instruction</t>
  </si>
  <si>
    <t>Hex</t>
  </si>
  <si>
    <t>Address</t>
  </si>
  <si>
    <t>mov r0, r5</t>
  </si>
  <si>
    <t>mov r6, r0</t>
  </si>
  <si>
    <t>0500A0E1</t>
  </si>
  <si>
    <t>0060A0E1</t>
  </si>
  <si>
    <t>All boost calc</t>
  </si>
  <si>
    <t>push {r4, r5, r6, r7, lr}</t>
  </si>
  <si>
    <t>save input Type</t>
  </si>
  <si>
    <t>mov r7, r3</t>
  </si>
  <si>
    <t>save boost</t>
  </si>
  <si>
    <t>0150A0E1</t>
  </si>
  <si>
    <t>mov r5, r1</t>
  </si>
  <si>
    <t>0240A0E1</t>
  </si>
  <si>
    <t>mov r4, r2</t>
  </si>
  <si>
    <t>0300A0E3</t>
  </si>
  <si>
    <t>mov r0, 0x3</t>
  </si>
  <si>
    <t>Check self attacker</t>
  </si>
  <si>
    <t>bl 0x00087B58</t>
  </si>
  <si>
    <t>040050E1</t>
  </si>
  <si>
    <t>cmp r0, r4</t>
  </si>
  <si>
    <t>0D00001A</t>
  </si>
  <si>
    <t>1900A0E3</t>
  </si>
  <si>
    <t>mov r0, 0x19</t>
  </si>
  <si>
    <t>Check for correct Type</t>
  </si>
  <si>
    <t>cmp r0, r6</t>
  </si>
  <si>
    <t>0900001A</t>
  </si>
  <si>
    <t>Get pointer to r0</t>
  </si>
  <si>
    <t>0410A0E1</t>
  </si>
  <si>
    <t>mov r1, r4</t>
  </si>
  <si>
    <t>bl 0x00092298</t>
  </si>
  <si>
    <t>mov r1, r7</t>
  </si>
  <si>
    <t>max boost 1.75x</t>
  </si>
  <si>
    <t>bl 0x000FDD9C</t>
  </si>
  <si>
    <t>get boost</t>
  </si>
  <si>
    <t>010A51E3</t>
  </si>
  <si>
    <t>cmp r1, 0x1000</t>
  </si>
  <si>
    <t>compare to 4096</t>
  </si>
  <si>
    <t>0200009A</t>
  </si>
  <si>
    <t>if &lt;= do nothing</t>
  </si>
  <si>
    <t>3900A0E3</t>
  </si>
  <si>
    <t>mov r0, 0x39</t>
  </si>
  <si>
    <t>b 0x00083108</t>
  </si>
  <si>
    <t>00077754</t>
  </si>
  <si>
    <t>F0402DE9</t>
  </si>
  <si>
    <t>0370A0E1</t>
  </si>
  <si>
    <t>F94000EB</t>
  </si>
  <si>
    <t>F54000EB</t>
  </si>
  <si>
    <t>060050E1</t>
  </si>
  <si>
    <t>C06A00EB</t>
  </si>
  <si>
    <t>0710A0E1</t>
  </si>
  <si>
    <t>7F1902EB</t>
  </si>
  <si>
    <t>F040BDE8</t>
  </si>
  <si>
    <t>552E00EA</t>
  </si>
  <si>
    <t>F080BDE8</t>
  </si>
  <si>
    <t>Boost 2 input types</t>
  </si>
  <si>
    <t>mov r0, r6</t>
  </si>
  <si>
    <t>mov r1, 0x0</t>
  </si>
  <si>
    <t>max boost 1.5x</t>
  </si>
  <si>
    <t>push {lr}</t>
  </si>
  <si>
    <t>cmpne r0, r5</t>
  </si>
  <si>
    <t>Check for correct Types</t>
  </si>
  <si>
    <t>0007770C</t>
  </si>
  <si>
    <t>04E02DE5</t>
  </si>
  <si>
    <t>0F4100EB</t>
  </si>
  <si>
    <t>05005011</t>
  </si>
  <si>
    <t>0500001A</t>
  </si>
  <si>
    <t>0600A0E1</t>
  </si>
  <si>
    <t>0010A0E3</t>
  </si>
  <si>
    <t>9A1902EB</t>
  </si>
  <si>
    <t>04E09DE4</t>
  </si>
  <si>
    <t>722E00EA</t>
  </si>
  <si>
    <t>04F09DE4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</si>
</sst>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ptos Narrow"/>
      <family val="2"/>
      <scheme val="minor"/>
    </font>
    <font>
      <b/>
      <sz val="11"/>
      <color theme="1"/>
      <name val="Cascadia Code"/>
      <family val="3"/>
    </font>
    <font>
      <sz val="11"/>
      <color theme="1"/>
      <name val="Cascadia Code"/>
      <family val="3"/>
    </font>
    <font>
      <sz val="11"/>
      <name val="Cascadia Code"/>
      <family val="3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2" borderId="0" xfId="0" applyFont="1" applyFill="1"/>
    <xf numFmtId="0" fontId="2" fillId="2" borderId="0" xfId="0" quotePrefix="1" applyFont="1" applyFill="1"/>
    <xf numFmtId="0" fontId="2" fillId="3" borderId="0" xfId="0" applyFont="1" applyFill="1"/>
    <xf numFmtId="0" fontId="2" fillId="4" borderId="0" xfId="0" applyFont="1" applyFill="1"/>
    <xf numFmtId="0" fontId="2" fillId="4" borderId="0" xfId="0" quotePrefix="1" applyFont="1" applyFill="1"/>
    <xf numFmtId="0" fontId="2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C69C75-A50C-4C34-980A-9713222BCDBC}">
  <dimension ref="A1:E26"/>
  <sheetViews>
    <sheetView workbookViewId="0">
      <pane ySplit="1" topLeftCell="A7" activePane="bottomLeft" state="frozen"/>
      <selection pane="bottomLeft" activeCell="A27" sqref="A27:XFD1048576"/>
    </sheetView>
  </sheetViews>
  <sheetFormatPr defaultRowHeight="15.9"/>
  <cols>
    <col min="1" max="1" width="11.78515625" style="2" customWidth="1"/>
    <col min="2" max="2" width="9.35546875" style="2" bestFit="1" customWidth="1"/>
    <col min="3" max="3" width="27.85546875" style="2" bestFit="1" customWidth="1"/>
    <col min="4" max="4" width="38.78515625" style="2" bestFit="1" customWidth="1"/>
    <col min="5" max="5" width="13" style="2" bestFit="1" customWidth="1"/>
    <col min="6" max="16384" width="9.140625" style="2"/>
  </cols>
  <sheetData>
    <row r="1" spans="1:4">
      <c r="A1" s="1" t="s">
        <v>3</v>
      </c>
      <c r="B1" s="1" t="s">
        <v>2</v>
      </c>
      <c r="C1" s="1" t="s">
        <v>1</v>
      </c>
      <c r="D1" s="1" t="s">
        <v>0</v>
      </c>
    </row>
    <row r="2" spans="1:4">
      <c r="A2" s="1" t="s">
        <v>8</v>
      </c>
    </row>
    <row r="3" spans="1:4">
      <c r="A3" s="2" t="s">
        <v>45</v>
      </c>
      <c r="B3" s="2" t="s">
        <v>46</v>
      </c>
      <c r="C3" s="2" t="s">
        <v>9</v>
      </c>
    </row>
    <row r="4" spans="1:4">
      <c r="A4" s="2" t="str">
        <f t="shared" ref="A4:A26" si="0">DEC2HEX(HEX2DEC(A3)+4,8)</f>
        <v>00077758</v>
      </c>
      <c r="B4" s="2" t="s">
        <v>7</v>
      </c>
      <c r="C4" s="2" t="s">
        <v>5</v>
      </c>
      <c r="D4" s="2" t="s">
        <v>10</v>
      </c>
    </row>
    <row r="5" spans="1:4">
      <c r="A5" s="2" t="str">
        <f t="shared" si="0"/>
        <v>0007775C</v>
      </c>
      <c r="B5" s="2" t="s">
        <v>47</v>
      </c>
      <c r="C5" s="2" t="s">
        <v>11</v>
      </c>
      <c r="D5" s="2" t="s">
        <v>12</v>
      </c>
    </row>
    <row r="6" spans="1:4">
      <c r="A6" s="2" t="str">
        <f t="shared" si="0"/>
        <v>00077760</v>
      </c>
      <c r="B6" s="2" t="s">
        <v>13</v>
      </c>
      <c r="C6" s="2" t="s">
        <v>14</v>
      </c>
    </row>
    <row r="7" spans="1:4">
      <c r="A7" s="2" t="str">
        <f t="shared" si="0"/>
        <v>00077764</v>
      </c>
      <c r="B7" s="2" t="s">
        <v>15</v>
      </c>
      <c r="C7" s="2" t="s">
        <v>16</v>
      </c>
    </row>
    <row r="8" spans="1:4">
      <c r="A8" s="7" t="str">
        <f t="shared" si="0"/>
        <v>00077768</v>
      </c>
      <c r="B8" s="7" t="s">
        <v>17</v>
      </c>
      <c r="C8" s="7" t="s">
        <v>18</v>
      </c>
      <c r="D8" s="7" t="s">
        <v>19</v>
      </c>
    </row>
    <row r="9" spans="1:4">
      <c r="A9" s="7" t="str">
        <f t="shared" si="0"/>
        <v>0007776C</v>
      </c>
      <c r="B9" s="7" t="s">
        <v>48</v>
      </c>
      <c r="C9" s="7" t="s">
        <v>20</v>
      </c>
      <c r="D9" s="7"/>
    </row>
    <row r="10" spans="1:4">
      <c r="A10" s="7" t="str">
        <f t="shared" si="0"/>
        <v>00077770</v>
      </c>
      <c r="B10" s="8" t="s">
        <v>21</v>
      </c>
      <c r="C10" s="7" t="s">
        <v>22</v>
      </c>
      <c r="D10" s="7"/>
    </row>
    <row r="11" spans="1:4">
      <c r="A11" s="7" t="str">
        <f t="shared" si="0"/>
        <v>00077774</v>
      </c>
      <c r="B11" s="7" t="s">
        <v>23</v>
      </c>
      <c r="C11" s="7" t="str">
        <f>_xlfn.CONCAT("bne 0x",A26)</f>
        <v>bne 0x000777B0</v>
      </c>
      <c r="D11" s="7"/>
    </row>
    <row r="12" spans="1:4">
      <c r="A12" s="4" t="str">
        <f t="shared" si="0"/>
        <v>00077778</v>
      </c>
      <c r="B12" s="4" t="s">
        <v>24</v>
      </c>
      <c r="C12" s="4" t="s">
        <v>25</v>
      </c>
      <c r="D12" s="4" t="s">
        <v>26</v>
      </c>
    </row>
    <row r="13" spans="1:4">
      <c r="A13" s="4" t="str">
        <f t="shared" si="0"/>
        <v>0007777C</v>
      </c>
      <c r="B13" s="4" t="s">
        <v>49</v>
      </c>
      <c r="C13" s="4" t="s">
        <v>20</v>
      </c>
      <c r="D13" s="4"/>
    </row>
    <row r="14" spans="1:4">
      <c r="A14" s="4" t="str">
        <f t="shared" si="0"/>
        <v>00077780</v>
      </c>
      <c r="B14" s="5" t="s">
        <v>50</v>
      </c>
      <c r="C14" s="4" t="s">
        <v>27</v>
      </c>
      <c r="D14" s="4"/>
    </row>
    <row r="15" spans="1:4">
      <c r="A15" s="4" t="str">
        <f t="shared" si="0"/>
        <v>00077784</v>
      </c>
      <c r="B15" s="4" t="s">
        <v>28</v>
      </c>
      <c r="C15" s="4" t="str">
        <f>_xlfn.CONCAT("bne 0x",A26)</f>
        <v>bne 0x000777B0</v>
      </c>
      <c r="D15" s="4"/>
    </row>
    <row r="16" spans="1:4">
      <c r="A16" s="6" t="str">
        <f t="shared" si="0"/>
        <v>00077788</v>
      </c>
      <c r="B16" s="6" t="s">
        <v>6</v>
      </c>
      <c r="C16" s="6" t="s">
        <v>4</v>
      </c>
      <c r="D16" s="6" t="s">
        <v>29</v>
      </c>
    </row>
    <row r="17" spans="1:5">
      <c r="A17" s="6" t="str">
        <f t="shared" si="0"/>
        <v>0007778C</v>
      </c>
      <c r="B17" s="6" t="s">
        <v>30</v>
      </c>
      <c r="C17" s="6" t="s">
        <v>31</v>
      </c>
      <c r="D17" s="6"/>
    </row>
    <row r="18" spans="1:5">
      <c r="A18" s="6" t="str">
        <f t="shared" si="0"/>
        <v>00077790</v>
      </c>
      <c r="B18" s="6" t="s">
        <v>51</v>
      </c>
      <c r="C18" s="6" t="s">
        <v>32</v>
      </c>
      <c r="D18" s="6"/>
    </row>
    <row r="19" spans="1:5">
      <c r="A19" s="2" t="str">
        <f t="shared" si="0"/>
        <v>00077794</v>
      </c>
      <c r="B19" s="2" t="s">
        <v>52</v>
      </c>
      <c r="C19" s="2" t="s">
        <v>33</v>
      </c>
      <c r="D19" s="2" t="s">
        <v>34</v>
      </c>
    </row>
    <row r="20" spans="1:5">
      <c r="A20" s="2" t="str">
        <f t="shared" si="0"/>
        <v>00077798</v>
      </c>
      <c r="B20" s="2" t="s">
        <v>53</v>
      </c>
      <c r="C20" s="2" t="s">
        <v>35</v>
      </c>
      <c r="D20" s="2" t="s">
        <v>36</v>
      </c>
      <c r="E20" s="3"/>
    </row>
    <row r="21" spans="1:5">
      <c r="A21" s="2" t="str">
        <f t="shared" si="0"/>
        <v>0007779C</v>
      </c>
      <c r="B21" s="2" t="s">
        <v>37</v>
      </c>
      <c r="C21" s="2" t="s">
        <v>38</v>
      </c>
      <c r="D21" s="2" t="s">
        <v>39</v>
      </c>
    </row>
    <row r="22" spans="1:5">
      <c r="A22" s="2" t="str">
        <f t="shared" si="0"/>
        <v>000777A0</v>
      </c>
      <c r="B22" s="2" t="s">
        <v>40</v>
      </c>
      <c r="C22" s="2" t="str">
        <f>_xlfn.CONCAT("bls 0x",A26)</f>
        <v>bls 0x000777B0</v>
      </c>
      <c r="D22" s="2" t="s">
        <v>41</v>
      </c>
      <c r="E22" s="3"/>
    </row>
    <row r="23" spans="1:5">
      <c r="A23" s="2" t="str">
        <f t="shared" si="0"/>
        <v>000777A4</v>
      </c>
      <c r="B23" s="2" t="s">
        <v>42</v>
      </c>
      <c r="C23" s="2" t="s">
        <v>43</v>
      </c>
    </row>
    <row r="24" spans="1:5">
      <c r="A24" s="2" t="str">
        <f t="shared" si="0"/>
        <v>000777A8</v>
      </c>
      <c r="B24" s="2" t="s">
        <v>54</v>
      </c>
      <c r="C24" s="2" t="str">
        <f>SUBSTITUTE(C3,"push","pop")</f>
        <v>pop {r4, r5, r6, r7, lr}</v>
      </c>
    </row>
    <row r="25" spans="1:5">
      <c r="A25" s="2" t="str">
        <f t="shared" si="0"/>
        <v>000777AC</v>
      </c>
      <c r="B25" s="2" t="s">
        <v>55</v>
      </c>
      <c r="C25" s="2" t="s">
        <v>44</v>
      </c>
    </row>
    <row r="26" spans="1:5">
      <c r="A26" s="2" t="str">
        <f t="shared" si="0"/>
        <v>000777B0</v>
      </c>
      <c r="B26" s="2" t="s">
        <v>56</v>
      </c>
      <c r="C26" s="2" t="str">
        <f>SUBSTITUTE(C24,"lr","pc")</f>
        <v>pop {r4, r5, r6, r7, pc}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A910D-3F72-431F-93D1-6D6444676149}">
  <dimension ref="A1:D62"/>
  <sheetViews>
    <sheetView tabSelected="1" workbookViewId="0">
      <selection activeCell="D14" sqref="D14"/>
    </sheetView>
  </sheetViews>
  <sheetFormatPr defaultRowHeight="14.15"/>
  <cols>
    <col min="1" max="1" width="11.78515625" style="2" customWidth="1"/>
    <col min="2" max="2" width="9.35546875" style="2" bestFit="1" customWidth="1"/>
    <col min="3" max="3" width="27.85546875" style="2" bestFit="1" customWidth="1"/>
    <col min="4" max="4" width="38.78515625" style="2" bestFit="1" customWidth="1"/>
    <col min="5" max="5" width="13" style="2" bestFit="1" customWidth="1"/>
    <col min="6" max="16384" width="9.140625" style="2"/>
  </cols>
  <sheetData>
    <row r="1" spans="1:4" ht="15.9">
      <c r="A1" s="1" t="s">
        <v>3</v>
      </c>
      <c r="B1" s="1" t="s">
        <v>2</v>
      </c>
      <c r="C1" s="1" t="s">
        <v>1</v>
      </c>
      <c r="D1" s="1" t="s">
        <v>0</v>
      </c>
    </row>
    <row r="2" spans="1:4" ht="15.9">
      <c r="A2" s="1" t="s">
        <v>57</v>
      </c>
    </row>
    <row r="3" spans="1:4" ht="15.9">
      <c r="A3" s="2" t="s">
        <v>64</v>
      </c>
      <c r="B3" s="2" t="s">
        <v>65</v>
      </c>
      <c r="C3" s="2" t="s">
        <v>61</v>
      </c>
    </row>
    <row r="4" spans="1:4" ht="15.9">
      <c r="A4" s="4" t="str">
        <f t="shared" ref="A4:A15" si="0">DEC2HEX(HEX2DEC(A3)+4,8)</f>
        <v>00077710</v>
      </c>
      <c r="B4" s="4" t="s">
        <v>24</v>
      </c>
      <c r="C4" s="4" t="s">
        <v>25</v>
      </c>
      <c r="D4" s="4" t="s">
        <v>63</v>
      </c>
    </row>
    <row r="5" spans="1:4" ht="15.9">
      <c r="A5" s="4" t="str">
        <f t="shared" si="0"/>
        <v>00077714</v>
      </c>
      <c r="B5" s="4" t="s">
        <v>66</v>
      </c>
      <c r="C5" s="4" t="s">
        <v>20</v>
      </c>
      <c r="D5" s="4"/>
    </row>
    <row r="6" spans="1:4" ht="15.9">
      <c r="A6" s="4" t="str">
        <f t="shared" si="0"/>
        <v>00077718</v>
      </c>
      <c r="B6" s="5" t="s">
        <v>21</v>
      </c>
      <c r="C6" s="4" t="s">
        <v>22</v>
      </c>
      <c r="D6" s="4"/>
    </row>
    <row r="7" spans="1:4" ht="15.9">
      <c r="A7" s="4" t="str">
        <f t="shared" si="0"/>
        <v>0007771C</v>
      </c>
      <c r="B7" s="5" t="s">
        <v>67</v>
      </c>
      <c r="C7" s="4" t="s">
        <v>62</v>
      </c>
      <c r="D7" s="4"/>
    </row>
    <row r="8" spans="1:4" ht="15.9">
      <c r="A8" s="4" t="str">
        <f t="shared" si="0"/>
        <v>00077720</v>
      </c>
      <c r="B8" s="4" t="s">
        <v>68</v>
      </c>
      <c r="C8" s="4" t="str">
        <f>_xlfn.CONCAT("bne 0x",A15)</f>
        <v>bne 0x0007773C</v>
      </c>
      <c r="D8" s="4"/>
    </row>
    <row r="9" spans="1:4" s="9" customFormat="1" ht="15.9">
      <c r="A9" s="9" t="str">
        <f t="shared" si="0"/>
        <v>00077724</v>
      </c>
      <c r="B9" s="9" t="s">
        <v>69</v>
      </c>
      <c r="C9" s="9" t="s">
        <v>58</v>
      </c>
    </row>
    <row r="10" spans="1:4" ht="15.9">
      <c r="A10" s="2" t="str">
        <f t="shared" si="0"/>
        <v>00077728</v>
      </c>
      <c r="B10" s="2" t="s">
        <v>70</v>
      </c>
      <c r="C10" s="2" t="s">
        <v>59</v>
      </c>
      <c r="D10" s="2" t="s">
        <v>60</v>
      </c>
    </row>
    <row r="11" spans="1:4" ht="15.9">
      <c r="A11" s="2" t="str">
        <f t="shared" si="0"/>
        <v>0007772C</v>
      </c>
      <c r="B11" s="2" t="s">
        <v>71</v>
      </c>
      <c r="C11" s="2" t="s">
        <v>35</v>
      </c>
      <c r="D11" s="2" t="s">
        <v>36</v>
      </c>
    </row>
    <row r="12" spans="1:4" ht="15.9">
      <c r="A12" s="2" t="str">
        <f t="shared" si="0"/>
        <v>00077730</v>
      </c>
      <c r="B12" s="2" t="s">
        <v>42</v>
      </c>
      <c r="C12" s="2" t="s">
        <v>43</v>
      </c>
    </row>
    <row r="13" spans="1:4" ht="15.9">
      <c r="A13" s="2" t="str">
        <f t="shared" si="0"/>
        <v>00077734</v>
      </c>
      <c r="B13" s="2" t="s">
        <v>72</v>
      </c>
      <c r="C13" s="2" t="str">
        <f>SUBSTITUTE(C3,"push","pop")</f>
        <v>pop {lr}</v>
      </c>
    </row>
    <row r="14" spans="1:4" ht="15.9">
      <c r="A14" s="2" t="str">
        <f t="shared" si="0"/>
        <v>00077738</v>
      </c>
      <c r="B14" s="2" t="s">
        <v>73</v>
      </c>
      <c r="C14" s="2" t="s">
        <v>44</v>
      </c>
    </row>
    <row r="15" spans="1:4" ht="15.9">
      <c r="A15" s="2" t="str">
        <f t="shared" si="0"/>
        <v>0007773C</v>
      </c>
      <c r="B15" s="2" t="s">
        <v>74</v>
      </c>
      <c r="C15" s="2" t="str">
        <f>SUBSTITUTE(C13,"lr","pc")</f>
        <v>pop {pc}</v>
      </c>
    </row>
    <row r="16" spans="1:4" ht="15.9"/>
    <row r="17" ht="15.9"/>
    <row r="62" ht="15.9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Add Type of Move to Self</vt:lpstr>
      <vt:lpstr>boost 2 types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Andrew Baruch</cp:lastModifiedBy>
  <dcterms:created xsi:type="dcterms:W3CDTF">2025-08-01T05:28:01Z</dcterms:created>
  <dcterms:modified xsi:type="dcterms:W3CDTF">2026-04-24T03:16:38Z</dcterms:modified>
</cp:coreProperties>
</file>